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БЕРКОВИЦА _37ж\Бистрилица\Бистрилица\"/>
    </mc:Choice>
  </mc:AlternateContent>
  <bookViews>
    <workbookView xWindow="0" yWindow="0" windowWidth="20415" windowHeight="706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L61" i="1" l="1"/>
  <c r="L62" i="1"/>
  <c r="L63" i="1"/>
  <c r="L64" i="1"/>
  <c r="L65" i="1"/>
  <c r="L66" i="1"/>
  <c r="L67" i="1"/>
  <c r="L68" i="1"/>
  <c r="L69" i="1"/>
  <c r="L60" i="1"/>
  <c r="J61" i="1"/>
  <c r="J62" i="1"/>
  <c r="J63" i="1"/>
  <c r="J64" i="1"/>
  <c r="J65" i="1"/>
  <c r="J66" i="1"/>
  <c r="J67" i="1"/>
  <c r="J68" i="1"/>
  <c r="J69" i="1"/>
  <c r="J60" i="1"/>
  <c r="F70" i="1"/>
  <c r="G70" i="1"/>
  <c r="H70" i="1"/>
  <c r="L47" i="1"/>
  <c r="L48" i="1"/>
  <c r="L49" i="1"/>
  <c r="L50" i="1"/>
  <c r="L51" i="1"/>
  <c r="L52" i="1"/>
  <c r="L53" i="1"/>
  <c r="L54" i="1"/>
  <c r="L55" i="1"/>
  <c r="L56" i="1"/>
  <c r="L57" i="1"/>
  <c r="L46" i="1"/>
  <c r="J47" i="1"/>
  <c r="J48" i="1"/>
  <c r="J49" i="1"/>
  <c r="J50" i="1"/>
  <c r="J51" i="1"/>
  <c r="J52" i="1"/>
  <c r="J53" i="1"/>
  <c r="J54" i="1"/>
  <c r="J55" i="1"/>
  <c r="J56" i="1"/>
  <c r="J57" i="1"/>
  <c r="J46" i="1"/>
  <c r="F58" i="1"/>
  <c r="G58" i="1"/>
  <c r="H58" i="1"/>
  <c r="F44" i="1"/>
  <c r="G44" i="1"/>
  <c r="H44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8" i="1"/>
  <c r="B44" i="1" l="1"/>
  <c r="J70" i="1"/>
  <c r="F71" i="1"/>
  <c r="B70" i="1"/>
  <c r="H71" i="1"/>
  <c r="J58" i="1"/>
  <c r="L58" i="1"/>
  <c r="L70" i="1"/>
  <c r="J44" i="1"/>
  <c r="L44" i="1"/>
  <c r="G71" i="1"/>
  <c r="B58" i="1"/>
  <c r="B71" i="1" l="1"/>
  <c r="L71" i="1"/>
  <c r="J71" i="1"/>
</calcChain>
</file>

<file path=xl/sharedStrings.xml><?xml version="1.0" encoding="utf-8"?>
<sst xmlns="http://schemas.openxmlformats.org/spreadsheetml/2006/main" count="254" uniqueCount="115">
  <si>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</si>
  <si>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</si>
  <si>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</si>
  <si>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</si>
  <si>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</si>
  <si>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</si>
  <si>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АЛЕКСАНДЪР ГЕОРГИЕВ ИВАНОВ</t>
  </si>
  <si>
    <t>12</t>
  </si>
  <si>
    <t>33.23</t>
  </si>
  <si>
    <t>Ливада</t>
  </si>
  <si>
    <t>33.31</t>
  </si>
  <si>
    <t>13</t>
  </si>
  <si>
    <t>14</t>
  </si>
  <si>
    <t>33.34</t>
  </si>
  <si>
    <t>Пасище</t>
  </si>
  <si>
    <t>19</t>
  </si>
  <si>
    <t>45.11</t>
  </si>
  <si>
    <t>20</t>
  </si>
  <si>
    <t>46.46</t>
  </si>
  <si>
    <t>21</t>
  </si>
  <si>
    <t>46.48</t>
  </si>
  <si>
    <t>46.56</t>
  </si>
  <si>
    <t>22</t>
  </si>
  <si>
    <t>23</t>
  </si>
  <si>
    <t>24</t>
  </si>
  <si>
    <t>37.6</t>
  </si>
  <si>
    <t>37.7</t>
  </si>
  <si>
    <t>37.40</t>
  </si>
  <si>
    <t>37.45</t>
  </si>
  <si>
    <t>37.49</t>
  </si>
  <si>
    <t>25</t>
  </si>
  <si>
    <t>26</t>
  </si>
  <si>
    <t>41.29</t>
  </si>
  <si>
    <t>27</t>
  </si>
  <si>
    <t>28.29</t>
  </si>
  <si>
    <t>28</t>
  </si>
  <si>
    <t>28.10</t>
  </si>
  <si>
    <t>28.11</t>
  </si>
  <si>
    <t>29</t>
  </si>
  <si>
    <t>29.53</t>
  </si>
  <si>
    <t>30</t>
  </si>
  <si>
    <t>114.1</t>
  </si>
  <si>
    <t>31</t>
  </si>
  <si>
    <t>114.5</t>
  </si>
  <si>
    <t>32</t>
  </si>
  <si>
    <t>114.12</t>
  </si>
  <si>
    <t>114.14</t>
  </si>
  <si>
    <t>33</t>
  </si>
  <si>
    <t>10.25</t>
  </si>
  <si>
    <t>10.27</t>
  </si>
  <si>
    <t>34</t>
  </si>
  <si>
    <t>23.39</t>
  </si>
  <si>
    <t>35</t>
  </si>
  <si>
    <t>13.46</t>
  </si>
  <si>
    <t>37</t>
  </si>
  <si>
    <t>29.52</t>
  </si>
  <si>
    <t>38</t>
  </si>
  <si>
    <t>41.39</t>
  </si>
  <si>
    <t>39</t>
  </si>
  <si>
    <t>28.35</t>
  </si>
  <si>
    <t>40</t>
  </si>
  <si>
    <t>29.108</t>
  </si>
  <si>
    <t>Общо за производителя</t>
  </si>
  <si>
    <t>ДИМИТЪР ИВАНОВ ДИМИТРОВ</t>
  </si>
  <si>
    <t>15</t>
  </si>
  <si>
    <t>38.14</t>
  </si>
  <si>
    <t>16</t>
  </si>
  <si>
    <t>48.37</t>
  </si>
  <si>
    <t>17</t>
  </si>
  <si>
    <t>48.30</t>
  </si>
  <si>
    <t>18</t>
  </si>
  <si>
    <t>48.53</t>
  </si>
  <si>
    <t>3</t>
  </si>
  <si>
    <t>47.20</t>
  </si>
  <si>
    <t>36</t>
  </si>
  <si>
    <t>48.43</t>
  </si>
  <si>
    <t>4</t>
  </si>
  <si>
    <t>47.24</t>
  </si>
  <si>
    <t>5</t>
  </si>
  <si>
    <t>47.28</t>
  </si>
  <si>
    <t>6</t>
  </si>
  <si>
    <t>47.46</t>
  </si>
  <si>
    <t>7</t>
  </si>
  <si>
    <t>48.14</t>
  </si>
  <si>
    <t>8</t>
  </si>
  <si>
    <t>48.57</t>
  </si>
  <si>
    <t>ТЕДИСЛАВ СВЕТЛИНОВ МИТОВ</t>
  </si>
  <si>
    <t>1</t>
  </si>
  <si>
    <t>33.12</t>
  </si>
  <si>
    <t>33.24</t>
  </si>
  <si>
    <t>33.27</t>
  </si>
  <si>
    <t>10</t>
  </si>
  <si>
    <t>89.4</t>
  </si>
  <si>
    <t>11</t>
  </si>
  <si>
    <t>89.13</t>
  </si>
  <si>
    <t>89.14</t>
  </si>
  <si>
    <t>2</t>
  </si>
  <si>
    <t>47.8</t>
  </si>
  <si>
    <t>47.11</t>
  </si>
  <si>
    <t>47.16</t>
  </si>
  <si>
    <t>9</t>
  </si>
  <si>
    <t>89.1</t>
  </si>
  <si>
    <t>Министерство на земеделието и храните</t>
  </si>
  <si>
    <t>Общинска служба "Земеделие" БЕРКОВИЦА</t>
  </si>
  <si>
    <t>Землище на БИСТРИЛИЦА ЕКАТТЕ 04203</t>
  </si>
  <si>
    <t xml:space="preserve"> </t>
  </si>
  <si>
    <t>Общо за землището:</t>
  </si>
  <si>
    <t xml:space="preserve"> за  споразумение по чл. 37 ж ПМЛ с № 22ПМЛ от 21.11.2025 г.</t>
  </si>
  <si>
    <t>РЕГИСТЪР С ДАННИ ЗА ПЛОЩИТЕ ПО ЧЛ.37Ж, АЛ.5 ОТ ЗСПЗЗ, ДЪЛЖИМОТО РЕНТНО ПЛАЩАНЕ, КАКТО И ПЛОЩИТЕ ПО ЧЛ.37Ж, АЛ.7, Т.1 ОТ ЗСПЗЗ ЗА 2026 ГОДИНА</t>
  </si>
  <si>
    <t>Сечение на имоти правно осн. дка</t>
  </si>
  <si>
    <t>Сечение на имоти по чл.37ж, ал.5 от ЗСПЗЗ/дка</t>
  </si>
  <si>
    <t>Цена на имоти по чл.37 ж, ал.5 от ЗСПЗЗ в лв.</t>
  </si>
  <si>
    <t>Стойност на имоти по чл.37ж, ал.5 от ЗСПЗЗ в лв.</t>
  </si>
  <si>
    <t>Цена на имоти по чл.37ж, ал.5 от ЗСПЗЗ в €</t>
  </si>
  <si>
    <t>Стойност на имоти по чл.37ж, ал.5 от ЗСПЗЗ  в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</si>
</sst>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abSelected="1" topLeftCell="A40" workbookViewId="0">
      <selection activeCell="J7" sqref="J7"/>
    </sheetView>
  </sheetViews>
  <sheetFormatPr defaultRowHeight="15" x14ac:dyDescent="0.25"/>
  <cols>
    <col min="1" max="1" width="31.42578125" bestFit="1" customWidth="1"/>
    <col min="2" max="2" width="9.28515625" bestFit="1" customWidth="1"/>
    <col min="3" max="3" width="11.5703125" bestFit="1" customWidth="1"/>
    <col min="4" max="4" width="14" customWidth="1"/>
    <col min="5" max="5" width="9.42578125" bestFit="1" customWidth="1"/>
    <col min="6" max="6" width="10.5703125" customWidth="1"/>
    <col min="7" max="7" width="14.7109375" customWidth="1"/>
    <col min="8" max="8" width="15" customWidth="1"/>
    <col min="9" max="9" width="14.140625" customWidth="1"/>
    <col min="10" max="10" width="13.5703125" customWidth="1"/>
    <col min="11" max="11" width="14.140625" bestFit="1" customWidth="1"/>
    <col min="12" max="12" width="12.7109375" customWidth="1"/>
  </cols>
  <sheetData>
    <row r="1" spans="1:12" x14ac:dyDescent="0.25">
      <c r="A1" s="16" t="s">
        <v>102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x14ac:dyDescent="0.25">
      <c r="A2" s="17" t="s">
        <v>103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x14ac:dyDescent="0.25">
      <c r="A3" s="17" t="s">
        <v>108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x14ac:dyDescent="0.25">
      <c r="A4" s="17" t="s">
        <v>104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x14ac:dyDescent="0.25">
      <c r="A5" s="17" t="s">
        <v>107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x14ac:dyDescent="0.25">
      <c r="A6" s="15" t="s">
        <v>105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ht="60" x14ac:dyDescent="0.25">
      <c r="A7" s="18" t="s">
        <v>0</v>
      </c>
      <c r="B7" s="18" t="s">
        <v>1</v>
      </c>
      <c r="C7" s="18" t="s">
        <v>2</v>
      </c>
      <c r="D7" s="19" t="s">
        <v>3</v>
      </c>
      <c r="E7" s="19" t="s">
        <v>4</v>
      </c>
      <c r="F7" s="19" t="s">
        <v>5</v>
      </c>
      <c r="G7" s="19" t="s">
        <v>109</v>
      </c>
      <c r="H7" s="19" t="s">
        <v>110</v>
      </c>
      <c r="I7" s="19" t="s">
        <v>111</v>
      </c>
      <c r="J7" s="19" t="s">
        <v>112</v>
      </c>
      <c r="K7" s="19" t="s">
        <v>113</v>
      </c>
      <c r="L7" s="19" t="s">
        <v>114</v>
      </c>
    </row>
    <row r="8" spans="1:12" x14ac:dyDescent="0.25">
      <c r="A8" s="4" t="s">
        <v>6</v>
      </c>
      <c r="B8" s="4" t="s">
        <v>7</v>
      </c>
      <c r="C8" s="4" t="s">
        <v>8</v>
      </c>
      <c r="D8" s="5" t="s">
        <v>9</v>
      </c>
      <c r="E8" s="6">
        <v>5</v>
      </c>
      <c r="F8" s="7">
        <v>2.069</v>
      </c>
      <c r="G8" s="7">
        <v>0</v>
      </c>
      <c r="H8" s="7">
        <v>2.0539999999999998</v>
      </c>
      <c r="I8" s="8">
        <v>18</v>
      </c>
      <c r="J8" s="8">
        <f>H8*I8</f>
        <v>36.971999999999994</v>
      </c>
      <c r="K8" s="8">
        <v>9.2032538000000006</v>
      </c>
      <c r="L8" s="8">
        <f>H8*K8</f>
        <v>18.903483305199998</v>
      </c>
    </row>
    <row r="9" spans="1:12" x14ac:dyDescent="0.25">
      <c r="A9" s="4" t="s">
        <v>6</v>
      </c>
      <c r="B9" s="4" t="s">
        <v>7</v>
      </c>
      <c r="C9" s="4" t="s">
        <v>10</v>
      </c>
      <c r="D9" s="5" t="s">
        <v>9</v>
      </c>
      <c r="E9" s="6">
        <v>5</v>
      </c>
      <c r="F9" s="7">
        <v>41.496000000000002</v>
      </c>
      <c r="G9" s="7">
        <v>23.163</v>
      </c>
      <c r="H9" s="7">
        <v>0</v>
      </c>
      <c r="I9" s="8">
        <v>0</v>
      </c>
      <c r="J9" s="8">
        <f t="shared" ref="J9:J43" si="0">H9*I9</f>
        <v>0</v>
      </c>
      <c r="K9" s="8">
        <v>0</v>
      </c>
      <c r="L9" s="8">
        <f t="shared" ref="L9:L43" si="1">H9*K9</f>
        <v>0</v>
      </c>
    </row>
    <row r="10" spans="1:12" x14ac:dyDescent="0.25">
      <c r="A10" s="4" t="s">
        <v>6</v>
      </c>
      <c r="B10" s="4" t="s">
        <v>11</v>
      </c>
      <c r="C10" s="4" t="s">
        <v>10</v>
      </c>
      <c r="D10" s="5" t="s">
        <v>9</v>
      </c>
      <c r="E10" s="6">
        <v>5</v>
      </c>
      <c r="F10" s="7">
        <v>41.496000000000002</v>
      </c>
      <c r="G10" s="7">
        <v>9.1519999999999992</v>
      </c>
      <c r="H10" s="7">
        <v>0</v>
      </c>
      <c r="I10" s="8">
        <v>0</v>
      </c>
      <c r="J10" s="8">
        <f t="shared" si="0"/>
        <v>0</v>
      </c>
      <c r="K10" s="8">
        <v>0</v>
      </c>
      <c r="L10" s="8">
        <f t="shared" si="1"/>
        <v>0</v>
      </c>
    </row>
    <row r="11" spans="1:12" x14ac:dyDescent="0.25">
      <c r="A11" s="4" t="s">
        <v>6</v>
      </c>
      <c r="B11" s="4" t="s">
        <v>12</v>
      </c>
      <c r="C11" s="4" t="s">
        <v>10</v>
      </c>
      <c r="D11" s="5" t="s">
        <v>9</v>
      </c>
      <c r="E11" s="6">
        <v>5</v>
      </c>
      <c r="F11" s="7">
        <v>41.496000000000002</v>
      </c>
      <c r="G11" s="7">
        <v>0.29399999999999998</v>
      </c>
      <c r="H11" s="7">
        <v>0</v>
      </c>
      <c r="I11" s="8">
        <v>0</v>
      </c>
      <c r="J11" s="8">
        <f t="shared" si="0"/>
        <v>0</v>
      </c>
      <c r="K11" s="8">
        <v>0</v>
      </c>
      <c r="L11" s="8">
        <f t="shared" si="1"/>
        <v>0</v>
      </c>
    </row>
    <row r="12" spans="1:12" x14ac:dyDescent="0.25">
      <c r="A12" s="4" t="s">
        <v>6</v>
      </c>
      <c r="B12" s="4" t="s">
        <v>12</v>
      </c>
      <c r="C12" s="4" t="s">
        <v>13</v>
      </c>
      <c r="D12" s="5" t="s">
        <v>14</v>
      </c>
      <c r="E12" s="6">
        <v>5</v>
      </c>
      <c r="F12" s="7">
        <v>9.1920000000000002</v>
      </c>
      <c r="G12" s="7">
        <v>8.18</v>
      </c>
      <c r="H12" s="7">
        <v>0</v>
      </c>
      <c r="I12" s="8">
        <v>0</v>
      </c>
      <c r="J12" s="8">
        <f t="shared" si="0"/>
        <v>0</v>
      </c>
      <c r="K12" s="8">
        <v>0</v>
      </c>
      <c r="L12" s="8">
        <f t="shared" si="1"/>
        <v>0</v>
      </c>
    </row>
    <row r="13" spans="1:12" x14ac:dyDescent="0.25">
      <c r="A13" s="4" t="s">
        <v>6</v>
      </c>
      <c r="B13" s="4" t="s">
        <v>15</v>
      </c>
      <c r="C13" s="4" t="s">
        <v>16</v>
      </c>
      <c r="D13" s="5" t="s">
        <v>14</v>
      </c>
      <c r="E13" s="6">
        <v>6</v>
      </c>
      <c r="F13" s="7">
        <v>7.5880000000000001</v>
      </c>
      <c r="G13" s="7">
        <v>4.7720000000000002</v>
      </c>
      <c r="H13" s="7">
        <v>0</v>
      </c>
      <c r="I13" s="8">
        <v>0</v>
      </c>
      <c r="J13" s="8">
        <f t="shared" si="0"/>
        <v>0</v>
      </c>
      <c r="K13" s="8">
        <v>0</v>
      </c>
      <c r="L13" s="8">
        <f t="shared" si="1"/>
        <v>0</v>
      </c>
    </row>
    <row r="14" spans="1:12" x14ac:dyDescent="0.25">
      <c r="A14" s="4" t="s">
        <v>6</v>
      </c>
      <c r="B14" s="4" t="s">
        <v>17</v>
      </c>
      <c r="C14" s="4" t="s">
        <v>18</v>
      </c>
      <c r="D14" s="5" t="s">
        <v>14</v>
      </c>
      <c r="E14" s="6">
        <v>6</v>
      </c>
      <c r="F14" s="7">
        <v>20.372</v>
      </c>
      <c r="G14" s="7">
        <v>10.471</v>
      </c>
      <c r="H14" s="7">
        <v>0</v>
      </c>
      <c r="I14" s="8">
        <v>0</v>
      </c>
      <c r="J14" s="8">
        <f t="shared" si="0"/>
        <v>0</v>
      </c>
      <c r="K14" s="8">
        <v>0</v>
      </c>
      <c r="L14" s="8">
        <f t="shared" si="1"/>
        <v>0</v>
      </c>
    </row>
    <row r="15" spans="1:12" x14ac:dyDescent="0.25">
      <c r="A15" s="4" t="s">
        <v>6</v>
      </c>
      <c r="B15" s="4" t="s">
        <v>19</v>
      </c>
      <c r="C15" s="4" t="s">
        <v>20</v>
      </c>
      <c r="D15" s="5" t="s">
        <v>14</v>
      </c>
      <c r="E15" s="6">
        <v>6</v>
      </c>
      <c r="F15" s="7">
        <v>2.8</v>
      </c>
      <c r="G15" s="7">
        <v>0</v>
      </c>
      <c r="H15" s="7">
        <v>0.32200000000000001</v>
      </c>
      <c r="I15" s="8">
        <v>17</v>
      </c>
      <c r="J15" s="8">
        <f t="shared" si="0"/>
        <v>5.4740000000000002</v>
      </c>
      <c r="K15" s="8">
        <v>8.6919619000000008</v>
      </c>
      <c r="L15" s="8">
        <f t="shared" si="1"/>
        <v>2.7988117318000003</v>
      </c>
    </row>
    <row r="16" spans="1:12" x14ac:dyDescent="0.25">
      <c r="A16" s="4" t="s">
        <v>6</v>
      </c>
      <c r="B16" s="4" t="s">
        <v>19</v>
      </c>
      <c r="C16" s="4" t="s">
        <v>21</v>
      </c>
      <c r="D16" s="5" t="s">
        <v>14</v>
      </c>
      <c r="E16" s="6">
        <v>6</v>
      </c>
      <c r="F16" s="7">
        <v>31.146999999999998</v>
      </c>
      <c r="G16" s="7">
        <v>9.7569999999999997</v>
      </c>
      <c r="H16" s="7">
        <v>0</v>
      </c>
      <c r="I16" s="8">
        <v>0</v>
      </c>
      <c r="J16" s="8">
        <f t="shared" si="0"/>
        <v>0</v>
      </c>
      <c r="K16" s="8">
        <v>0</v>
      </c>
      <c r="L16" s="8">
        <f t="shared" si="1"/>
        <v>0</v>
      </c>
    </row>
    <row r="17" spans="1:12" x14ac:dyDescent="0.25">
      <c r="A17" s="4" t="s">
        <v>6</v>
      </c>
      <c r="B17" s="4" t="s">
        <v>22</v>
      </c>
      <c r="C17" s="4" t="s">
        <v>21</v>
      </c>
      <c r="D17" s="5" t="s">
        <v>14</v>
      </c>
      <c r="E17" s="6">
        <v>6</v>
      </c>
      <c r="F17" s="7">
        <v>31.146999999999998</v>
      </c>
      <c r="G17" s="7">
        <v>2.0659999999999998</v>
      </c>
      <c r="H17" s="7">
        <v>0</v>
      </c>
      <c r="I17" s="8">
        <v>0</v>
      </c>
      <c r="J17" s="8">
        <f t="shared" si="0"/>
        <v>0</v>
      </c>
      <c r="K17" s="8">
        <v>0</v>
      </c>
      <c r="L17" s="8">
        <f t="shared" si="1"/>
        <v>0</v>
      </c>
    </row>
    <row r="18" spans="1:12" x14ac:dyDescent="0.25">
      <c r="A18" s="4" t="s">
        <v>6</v>
      </c>
      <c r="B18" s="4" t="s">
        <v>23</v>
      </c>
      <c r="C18" s="4" t="s">
        <v>20</v>
      </c>
      <c r="D18" s="5" t="s">
        <v>14</v>
      </c>
      <c r="E18" s="6">
        <v>6</v>
      </c>
      <c r="F18" s="7">
        <v>2.8</v>
      </c>
      <c r="G18" s="7">
        <v>0</v>
      </c>
      <c r="H18" s="7">
        <v>2.169</v>
      </c>
      <c r="I18" s="8">
        <v>17</v>
      </c>
      <c r="J18" s="8">
        <f t="shared" si="0"/>
        <v>36.872999999999998</v>
      </c>
      <c r="K18" s="8">
        <v>8.6919619000000008</v>
      </c>
      <c r="L18" s="8">
        <f t="shared" si="1"/>
        <v>18.852865361100001</v>
      </c>
    </row>
    <row r="19" spans="1:12" x14ac:dyDescent="0.25">
      <c r="A19" s="4" t="s">
        <v>6</v>
      </c>
      <c r="B19" s="4" t="s">
        <v>23</v>
      </c>
      <c r="C19" s="4" t="s">
        <v>21</v>
      </c>
      <c r="D19" s="5" t="s">
        <v>14</v>
      </c>
      <c r="E19" s="6">
        <v>6</v>
      </c>
      <c r="F19" s="7">
        <v>31.146999999999998</v>
      </c>
      <c r="G19" s="7">
        <v>10.502000000000001</v>
      </c>
      <c r="H19" s="7">
        <v>0</v>
      </c>
      <c r="I19" s="8">
        <v>0</v>
      </c>
      <c r="J19" s="8">
        <f t="shared" si="0"/>
        <v>0</v>
      </c>
      <c r="K19" s="8">
        <v>0</v>
      </c>
      <c r="L19" s="8">
        <f t="shared" si="1"/>
        <v>0</v>
      </c>
    </row>
    <row r="20" spans="1:12" x14ac:dyDescent="0.25">
      <c r="A20" s="4" t="s">
        <v>6</v>
      </c>
      <c r="B20" s="4" t="s">
        <v>24</v>
      </c>
      <c r="C20" s="4" t="s">
        <v>25</v>
      </c>
      <c r="D20" s="5" t="s">
        <v>9</v>
      </c>
      <c r="E20" s="6">
        <v>6</v>
      </c>
      <c r="F20" s="7">
        <v>2.9359999999999999</v>
      </c>
      <c r="G20" s="7">
        <v>0</v>
      </c>
      <c r="H20" s="7">
        <v>2.9359999999999999</v>
      </c>
      <c r="I20" s="8">
        <v>18</v>
      </c>
      <c r="J20" s="8">
        <f t="shared" si="0"/>
        <v>52.847999999999999</v>
      </c>
      <c r="K20" s="8">
        <v>9.2032538000000006</v>
      </c>
      <c r="L20" s="8">
        <f t="shared" si="1"/>
        <v>27.020753156800001</v>
      </c>
    </row>
    <row r="21" spans="1:12" x14ac:dyDescent="0.25">
      <c r="A21" s="4" t="s">
        <v>6</v>
      </c>
      <c r="B21" s="4" t="s">
        <v>24</v>
      </c>
      <c r="C21" s="4" t="s">
        <v>26</v>
      </c>
      <c r="D21" s="5" t="s">
        <v>9</v>
      </c>
      <c r="E21" s="6">
        <v>6</v>
      </c>
      <c r="F21" s="7">
        <v>1.623</v>
      </c>
      <c r="G21" s="7">
        <v>0</v>
      </c>
      <c r="H21" s="7">
        <v>1.3979999999999999</v>
      </c>
      <c r="I21" s="8">
        <v>18</v>
      </c>
      <c r="J21" s="8">
        <f t="shared" si="0"/>
        <v>25.163999999999998</v>
      </c>
      <c r="K21" s="8">
        <v>9.2032538000000006</v>
      </c>
      <c r="L21" s="8">
        <f t="shared" si="1"/>
        <v>12.866148812400001</v>
      </c>
    </row>
    <row r="22" spans="1:12" x14ac:dyDescent="0.25">
      <c r="A22" s="4" t="s">
        <v>6</v>
      </c>
      <c r="B22" s="4" t="s">
        <v>24</v>
      </c>
      <c r="C22" s="4" t="s">
        <v>27</v>
      </c>
      <c r="D22" s="5" t="s">
        <v>9</v>
      </c>
      <c r="E22" s="6">
        <v>6</v>
      </c>
      <c r="F22" s="7">
        <v>4.22</v>
      </c>
      <c r="G22" s="7">
        <v>0</v>
      </c>
      <c r="H22" s="7">
        <v>3.8420000000000001</v>
      </c>
      <c r="I22" s="8">
        <v>18</v>
      </c>
      <c r="J22" s="8">
        <f t="shared" si="0"/>
        <v>69.156000000000006</v>
      </c>
      <c r="K22" s="8">
        <v>9.2032538000000006</v>
      </c>
      <c r="L22" s="8">
        <f t="shared" si="1"/>
        <v>35.358901099600004</v>
      </c>
    </row>
    <row r="23" spans="1:12" x14ac:dyDescent="0.25">
      <c r="A23" s="4" t="s">
        <v>6</v>
      </c>
      <c r="B23" s="4" t="s">
        <v>24</v>
      </c>
      <c r="C23" s="4" t="s">
        <v>28</v>
      </c>
      <c r="D23" s="5" t="s">
        <v>9</v>
      </c>
      <c r="E23" s="6">
        <v>6</v>
      </c>
      <c r="F23" s="7">
        <v>4.0419999999999998</v>
      </c>
      <c r="G23" s="7">
        <v>0</v>
      </c>
      <c r="H23" s="7">
        <v>4.0419999999999998</v>
      </c>
      <c r="I23" s="8">
        <v>18</v>
      </c>
      <c r="J23" s="8">
        <f t="shared" si="0"/>
        <v>72.756</v>
      </c>
      <c r="K23" s="8">
        <v>9.2032538000000006</v>
      </c>
      <c r="L23" s="8">
        <f t="shared" si="1"/>
        <v>37.1995518596</v>
      </c>
    </row>
    <row r="24" spans="1:12" x14ac:dyDescent="0.25">
      <c r="A24" s="4" t="s">
        <v>6</v>
      </c>
      <c r="B24" s="4" t="s">
        <v>24</v>
      </c>
      <c r="C24" s="4" t="s">
        <v>29</v>
      </c>
      <c r="D24" s="5" t="s">
        <v>9</v>
      </c>
      <c r="E24" s="6">
        <v>6</v>
      </c>
      <c r="F24" s="7">
        <v>28.582999999999998</v>
      </c>
      <c r="G24" s="7">
        <v>17.146000000000001</v>
      </c>
      <c r="H24" s="7">
        <v>0</v>
      </c>
      <c r="I24" s="8">
        <v>0</v>
      </c>
      <c r="J24" s="8">
        <f t="shared" si="0"/>
        <v>0</v>
      </c>
      <c r="K24" s="8">
        <v>0</v>
      </c>
      <c r="L24" s="8">
        <f t="shared" si="1"/>
        <v>0</v>
      </c>
    </row>
    <row r="25" spans="1:12" x14ac:dyDescent="0.25">
      <c r="A25" s="4" t="s">
        <v>6</v>
      </c>
      <c r="B25" s="4" t="s">
        <v>30</v>
      </c>
      <c r="C25" s="4" t="s">
        <v>29</v>
      </c>
      <c r="D25" s="5" t="s">
        <v>9</v>
      </c>
      <c r="E25" s="6">
        <v>6</v>
      </c>
      <c r="F25" s="7">
        <v>28.582999999999998</v>
      </c>
      <c r="G25" s="7">
        <v>4.0730000000000004</v>
      </c>
      <c r="H25" s="7">
        <v>0</v>
      </c>
      <c r="I25" s="8">
        <v>0</v>
      </c>
      <c r="J25" s="8">
        <f t="shared" si="0"/>
        <v>0</v>
      </c>
      <c r="K25" s="8">
        <v>0</v>
      </c>
      <c r="L25" s="8">
        <f t="shared" si="1"/>
        <v>0</v>
      </c>
    </row>
    <row r="26" spans="1:12" x14ac:dyDescent="0.25">
      <c r="A26" s="4" t="s">
        <v>6</v>
      </c>
      <c r="B26" s="4" t="s">
        <v>31</v>
      </c>
      <c r="C26" s="4" t="s">
        <v>32</v>
      </c>
      <c r="D26" s="5" t="s">
        <v>14</v>
      </c>
      <c r="E26" s="6">
        <v>7</v>
      </c>
      <c r="F26" s="7">
        <v>1.6850000000000001</v>
      </c>
      <c r="G26" s="7">
        <v>1.498</v>
      </c>
      <c r="H26" s="7">
        <v>0</v>
      </c>
      <c r="I26" s="8">
        <v>0</v>
      </c>
      <c r="J26" s="8">
        <f t="shared" si="0"/>
        <v>0</v>
      </c>
      <c r="K26" s="8">
        <v>0</v>
      </c>
      <c r="L26" s="8">
        <f t="shared" si="1"/>
        <v>0</v>
      </c>
    </row>
    <row r="27" spans="1:12" x14ac:dyDescent="0.25">
      <c r="A27" s="4" t="s">
        <v>6</v>
      </c>
      <c r="B27" s="4" t="s">
        <v>33</v>
      </c>
      <c r="C27" s="4" t="s">
        <v>34</v>
      </c>
      <c r="D27" s="5" t="s">
        <v>14</v>
      </c>
      <c r="E27" s="6">
        <v>7</v>
      </c>
      <c r="F27" s="7">
        <v>19.062999999999999</v>
      </c>
      <c r="G27" s="7">
        <v>12.709</v>
      </c>
      <c r="H27" s="7">
        <v>0</v>
      </c>
      <c r="I27" s="8">
        <v>0</v>
      </c>
      <c r="J27" s="8">
        <f t="shared" si="0"/>
        <v>0</v>
      </c>
      <c r="K27" s="8">
        <v>0</v>
      </c>
      <c r="L27" s="8">
        <f t="shared" si="1"/>
        <v>0</v>
      </c>
    </row>
    <row r="28" spans="1:12" x14ac:dyDescent="0.25">
      <c r="A28" s="4" t="s">
        <v>6</v>
      </c>
      <c r="B28" s="4" t="s">
        <v>35</v>
      </c>
      <c r="C28" s="4" t="s">
        <v>36</v>
      </c>
      <c r="D28" s="5" t="s">
        <v>14</v>
      </c>
      <c r="E28" s="6">
        <v>7</v>
      </c>
      <c r="F28" s="7">
        <v>1.526</v>
      </c>
      <c r="G28" s="7">
        <v>0</v>
      </c>
      <c r="H28" s="7">
        <v>1.0780000000000001</v>
      </c>
      <c r="I28" s="8">
        <v>17</v>
      </c>
      <c r="J28" s="8">
        <f t="shared" si="0"/>
        <v>18.326000000000001</v>
      </c>
      <c r="K28" s="8">
        <v>8.6919619000000008</v>
      </c>
      <c r="L28" s="8">
        <f t="shared" si="1"/>
        <v>9.3699349282000011</v>
      </c>
    </row>
    <row r="29" spans="1:12" x14ac:dyDescent="0.25">
      <c r="A29" s="4" t="s">
        <v>6</v>
      </c>
      <c r="B29" s="4" t="s">
        <v>35</v>
      </c>
      <c r="C29" s="4" t="s">
        <v>37</v>
      </c>
      <c r="D29" s="5" t="s">
        <v>14</v>
      </c>
      <c r="E29" s="6">
        <v>7</v>
      </c>
      <c r="F29" s="7">
        <v>0.997</v>
      </c>
      <c r="G29" s="7">
        <v>0</v>
      </c>
      <c r="H29" s="7">
        <v>0.17799999999999999</v>
      </c>
      <c r="I29" s="8">
        <v>17</v>
      </c>
      <c r="J29" s="8">
        <f t="shared" si="0"/>
        <v>3.0259999999999998</v>
      </c>
      <c r="K29" s="8">
        <v>8.6919619000000008</v>
      </c>
      <c r="L29" s="8">
        <f t="shared" si="1"/>
        <v>1.5471692182000001</v>
      </c>
    </row>
    <row r="30" spans="1:12" x14ac:dyDescent="0.25">
      <c r="A30" s="4" t="s">
        <v>6</v>
      </c>
      <c r="B30" s="4" t="s">
        <v>38</v>
      </c>
      <c r="C30" s="4" t="s">
        <v>39</v>
      </c>
      <c r="D30" s="5" t="s">
        <v>14</v>
      </c>
      <c r="E30" s="6">
        <v>5</v>
      </c>
      <c r="F30" s="7">
        <v>28.99</v>
      </c>
      <c r="G30" s="7">
        <v>7.0229999999999997</v>
      </c>
      <c r="H30" s="7">
        <v>0</v>
      </c>
      <c r="I30" s="8">
        <v>0</v>
      </c>
      <c r="J30" s="8">
        <f t="shared" si="0"/>
        <v>0</v>
      </c>
      <c r="K30" s="8">
        <v>0</v>
      </c>
      <c r="L30" s="8">
        <f t="shared" si="1"/>
        <v>0</v>
      </c>
    </row>
    <row r="31" spans="1:12" x14ac:dyDescent="0.25">
      <c r="A31" s="4" t="s">
        <v>6</v>
      </c>
      <c r="B31" s="4" t="s">
        <v>40</v>
      </c>
      <c r="C31" s="4" t="s">
        <v>41</v>
      </c>
      <c r="D31" s="5" t="s">
        <v>14</v>
      </c>
      <c r="E31" s="6">
        <v>5</v>
      </c>
      <c r="F31" s="7">
        <v>18.879000000000001</v>
      </c>
      <c r="G31" s="7">
        <v>8.125</v>
      </c>
      <c r="H31" s="7">
        <v>0</v>
      </c>
      <c r="I31" s="8">
        <v>0</v>
      </c>
      <c r="J31" s="8">
        <f t="shared" si="0"/>
        <v>0</v>
      </c>
      <c r="K31" s="8">
        <v>0</v>
      </c>
      <c r="L31" s="8">
        <f t="shared" si="1"/>
        <v>0</v>
      </c>
    </row>
    <row r="32" spans="1:12" x14ac:dyDescent="0.25">
      <c r="A32" s="4" t="s">
        <v>6</v>
      </c>
      <c r="B32" s="4" t="s">
        <v>42</v>
      </c>
      <c r="C32" s="4" t="s">
        <v>43</v>
      </c>
      <c r="D32" s="5" t="s">
        <v>14</v>
      </c>
      <c r="E32" s="6">
        <v>5</v>
      </c>
      <c r="F32" s="7">
        <v>41.991999999999997</v>
      </c>
      <c r="G32" s="7">
        <v>37.491</v>
      </c>
      <c r="H32" s="7">
        <v>0</v>
      </c>
      <c r="I32" s="8">
        <v>0</v>
      </c>
      <c r="J32" s="8">
        <f t="shared" si="0"/>
        <v>0</v>
      </c>
      <c r="K32" s="8">
        <v>0</v>
      </c>
      <c r="L32" s="8">
        <f t="shared" si="1"/>
        <v>0</v>
      </c>
    </row>
    <row r="33" spans="1:12" x14ac:dyDescent="0.25">
      <c r="A33" s="4" t="s">
        <v>6</v>
      </c>
      <c r="B33" s="4" t="s">
        <v>44</v>
      </c>
      <c r="C33" s="4" t="s">
        <v>45</v>
      </c>
      <c r="D33" s="5" t="s">
        <v>9</v>
      </c>
      <c r="E33" s="6">
        <v>6</v>
      </c>
      <c r="F33" s="7">
        <v>3.2160000000000002</v>
      </c>
      <c r="G33" s="7">
        <v>0</v>
      </c>
      <c r="H33" s="7">
        <v>1.232</v>
      </c>
      <c r="I33" s="8">
        <v>18</v>
      </c>
      <c r="J33" s="8">
        <f t="shared" si="0"/>
        <v>22.175999999999998</v>
      </c>
      <c r="K33" s="8">
        <v>9.2032538000000006</v>
      </c>
      <c r="L33" s="8">
        <f t="shared" si="1"/>
        <v>11.338408681600001</v>
      </c>
    </row>
    <row r="34" spans="1:12" x14ac:dyDescent="0.25">
      <c r="A34" s="4" t="s">
        <v>6</v>
      </c>
      <c r="B34" s="4" t="s">
        <v>44</v>
      </c>
      <c r="C34" s="4" t="s">
        <v>46</v>
      </c>
      <c r="D34" s="5" t="s">
        <v>9</v>
      </c>
      <c r="E34" s="6">
        <v>6</v>
      </c>
      <c r="F34" s="7">
        <v>32.14</v>
      </c>
      <c r="G34" s="7">
        <v>30.619</v>
      </c>
      <c r="H34" s="7">
        <v>0</v>
      </c>
      <c r="I34" s="8">
        <v>0</v>
      </c>
      <c r="J34" s="8">
        <f t="shared" si="0"/>
        <v>0</v>
      </c>
      <c r="K34" s="8">
        <v>0</v>
      </c>
      <c r="L34" s="8">
        <f t="shared" si="1"/>
        <v>0</v>
      </c>
    </row>
    <row r="35" spans="1:12" x14ac:dyDescent="0.25">
      <c r="A35" s="4" t="s">
        <v>6</v>
      </c>
      <c r="B35" s="4" t="s">
        <v>47</v>
      </c>
      <c r="C35" s="4" t="s">
        <v>48</v>
      </c>
      <c r="D35" s="5" t="s">
        <v>14</v>
      </c>
      <c r="E35" s="6">
        <v>6</v>
      </c>
      <c r="F35" s="7">
        <v>19.942</v>
      </c>
      <c r="G35" s="7">
        <v>6.8120000000000003</v>
      </c>
      <c r="H35" s="7">
        <v>0</v>
      </c>
      <c r="I35" s="8">
        <v>0</v>
      </c>
      <c r="J35" s="8">
        <f t="shared" si="0"/>
        <v>0</v>
      </c>
      <c r="K35" s="8">
        <v>0</v>
      </c>
      <c r="L35" s="8">
        <f t="shared" si="1"/>
        <v>0</v>
      </c>
    </row>
    <row r="36" spans="1:12" x14ac:dyDescent="0.25">
      <c r="A36" s="4" t="s">
        <v>6</v>
      </c>
      <c r="B36" s="4" t="s">
        <v>47</v>
      </c>
      <c r="C36" s="4" t="s">
        <v>49</v>
      </c>
      <c r="D36" s="5" t="s">
        <v>9</v>
      </c>
      <c r="E36" s="6">
        <v>6</v>
      </c>
      <c r="F36" s="7">
        <v>52.99</v>
      </c>
      <c r="G36" s="7">
        <v>43.158999999999999</v>
      </c>
      <c r="H36" s="7">
        <v>0</v>
      </c>
      <c r="I36" s="8">
        <v>0</v>
      </c>
      <c r="J36" s="8">
        <f t="shared" si="0"/>
        <v>0</v>
      </c>
      <c r="K36" s="8">
        <v>0</v>
      </c>
      <c r="L36" s="8">
        <f t="shared" si="1"/>
        <v>0</v>
      </c>
    </row>
    <row r="37" spans="1:12" x14ac:dyDescent="0.25">
      <c r="A37" s="4" t="s">
        <v>6</v>
      </c>
      <c r="B37" s="4" t="s">
        <v>50</v>
      </c>
      <c r="C37" s="4" t="s">
        <v>51</v>
      </c>
      <c r="D37" s="5" t="s">
        <v>9</v>
      </c>
      <c r="E37" s="6">
        <v>5</v>
      </c>
      <c r="F37" s="7">
        <v>6.085</v>
      </c>
      <c r="G37" s="7">
        <v>4.5119999999999996</v>
      </c>
      <c r="H37" s="7">
        <v>0</v>
      </c>
      <c r="I37" s="8">
        <v>0</v>
      </c>
      <c r="J37" s="8">
        <f t="shared" si="0"/>
        <v>0</v>
      </c>
      <c r="K37" s="8">
        <v>0</v>
      </c>
      <c r="L37" s="8">
        <f t="shared" si="1"/>
        <v>0</v>
      </c>
    </row>
    <row r="38" spans="1:12" x14ac:dyDescent="0.25">
      <c r="A38" s="4" t="s">
        <v>6</v>
      </c>
      <c r="B38" s="4" t="s">
        <v>52</v>
      </c>
      <c r="C38" s="4" t="s">
        <v>53</v>
      </c>
      <c r="D38" s="5" t="s">
        <v>9</v>
      </c>
      <c r="E38" s="6">
        <v>5</v>
      </c>
      <c r="F38" s="7">
        <v>21.286999999999999</v>
      </c>
      <c r="G38" s="7">
        <v>11.051</v>
      </c>
      <c r="H38" s="7">
        <v>0</v>
      </c>
      <c r="I38" s="8">
        <v>0</v>
      </c>
      <c r="J38" s="8">
        <f t="shared" si="0"/>
        <v>0</v>
      </c>
      <c r="K38" s="8">
        <v>0</v>
      </c>
      <c r="L38" s="8">
        <f t="shared" si="1"/>
        <v>0</v>
      </c>
    </row>
    <row r="39" spans="1:12" x14ac:dyDescent="0.25">
      <c r="A39" s="4" t="s">
        <v>6</v>
      </c>
      <c r="B39" s="4" t="s">
        <v>54</v>
      </c>
      <c r="C39" s="4" t="s">
        <v>55</v>
      </c>
      <c r="D39" s="5" t="s">
        <v>14</v>
      </c>
      <c r="E39" s="6">
        <v>5</v>
      </c>
      <c r="F39" s="7">
        <v>0.91300000000000003</v>
      </c>
      <c r="G39" s="7">
        <v>0</v>
      </c>
      <c r="H39" s="7">
        <v>0.78500000000000003</v>
      </c>
      <c r="I39" s="8">
        <v>17</v>
      </c>
      <c r="J39" s="8">
        <f t="shared" si="0"/>
        <v>13.345000000000001</v>
      </c>
      <c r="K39" s="8">
        <v>8.6919619000000008</v>
      </c>
      <c r="L39" s="8">
        <f t="shared" si="1"/>
        <v>6.8231900915000008</v>
      </c>
    </row>
    <row r="40" spans="1:12" x14ac:dyDescent="0.25">
      <c r="A40" s="4" t="s">
        <v>6</v>
      </c>
      <c r="B40" s="4" t="s">
        <v>54</v>
      </c>
      <c r="C40" s="4" t="s">
        <v>39</v>
      </c>
      <c r="D40" s="5" t="s">
        <v>14</v>
      </c>
      <c r="E40" s="6">
        <v>5</v>
      </c>
      <c r="F40" s="7">
        <v>28.99</v>
      </c>
      <c r="G40" s="7">
        <v>4.8959999999999999</v>
      </c>
      <c r="H40" s="7">
        <v>0</v>
      </c>
      <c r="I40" s="8">
        <v>0</v>
      </c>
      <c r="J40" s="8">
        <f t="shared" si="0"/>
        <v>0</v>
      </c>
      <c r="K40" s="8">
        <v>0</v>
      </c>
      <c r="L40" s="8">
        <f t="shared" si="1"/>
        <v>0</v>
      </c>
    </row>
    <row r="41" spans="1:12" x14ac:dyDescent="0.25">
      <c r="A41" s="4" t="s">
        <v>6</v>
      </c>
      <c r="B41" s="4" t="s">
        <v>56</v>
      </c>
      <c r="C41" s="4" t="s">
        <v>57</v>
      </c>
      <c r="D41" s="5" t="s">
        <v>14</v>
      </c>
      <c r="E41" s="6">
        <v>5</v>
      </c>
      <c r="F41" s="7">
        <v>3.2679999999999998</v>
      </c>
      <c r="G41" s="7">
        <v>1.9</v>
      </c>
      <c r="H41" s="7">
        <v>0</v>
      </c>
      <c r="I41" s="8">
        <v>0</v>
      </c>
      <c r="J41" s="8">
        <f t="shared" si="0"/>
        <v>0</v>
      </c>
      <c r="K41" s="8">
        <v>0</v>
      </c>
      <c r="L41" s="8">
        <f t="shared" si="1"/>
        <v>0</v>
      </c>
    </row>
    <row r="42" spans="1:12" x14ac:dyDescent="0.25">
      <c r="A42" s="4" t="s">
        <v>6</v>
      </c>
      <c r="B42" s="4" t="s">
        <v>58</v>
      </c>
      <c r="C42" s="4" t="s">
        <v>59</v>
      </c>
      <c r="D42" s="5" t="s">
        <v>14</v>
      </c>
      <c r="E42" s="6">
        <v>7</v>
      </c>
      <c r="F42" s="7">
        <v>1</v>
      </c>
      <c r="G42" s="7">
        <v>0</v>
      </c>
      <c r="H42" s="7">
        <v>1</v>
      </c>
      <c r="I42" s="8">
        <v>17</v>
      </c>
      <c r="J42" s="8">
        <f t="shared" si="0"/>
        <v>17</v>
      </c>
      <c r="K42" s="8">
        <v>8.6919619000000008</v>
      </c>
      <c r="L42" s="8">
        <f t="shared" si="1"/>
        <v>8.6919619000000008</v>
      </c>
    </row>
    <row r="43" spans="1:12" x14ac:dyDescent="0.25">
      <c r="A43" s="4" t="s">
        <v>6</v>
      </c>
      <c r="B43" s="4" t="s">
        <v>60</v>
      </c>
      <c r="C43" s="4" t="s">
        <v>61</v>
      </c>
      <c r="D43" s="5" t="s">
        <v>9</v>
      </c>
      <c r="E43" s="6">
        <v>7</v>
      </c>
      <c r="F43" s="7">
        <v>2.2170000000000001</v>
      </c>
      <c r="G43" s="7">
        <v>0</v>
      </c>
      <c r="H43" s="7">
        <v>2.0659999999999998</v>
      </c>
      <c r="I43" s="8">
        <v>18</v>
      </c>
      <c r="J43" s="8">
        <f t="shared" si="0"/>
        <v>37.187999999999995</v>
      </c>
      <c r="K43" s="8">
        <v>9.2032538000000006</v>
      </c>
      <c r="L43" s="8">
        <f t="shared" si="1"/>
        <v>19.013922350800001</v>
      </c>
    </row>
    <row r="44" spans="1:12" x14ac:dyDescent="0.25">
      <c r="A44" s="9" t="s">
        <v>62</v>
      </c>
      <c r="B44" s="14">
        <f>G44+H44</f>
        <v>292.47299999999996</v>
      </c>
      <c r="C44" s="10"/>
      <c r="D44" s="10"/>
      <c r="E44" s="11"/>
      <c r="F44" s="12">
        <f>SUM(F8:F43)</f>
        <v>617.91700000000014</v>
      </c>
      <c r="G44" s="12">
        <f>SUM(G8:G43)</f>
        <v>269.37099999999998</v>
      </c>
      <c r="H44" s="12">
        <f>SUM(H8:H43)</f>
        <v>23.101999999999997</v>
      </c>
      <c r="I44" s="13"/>
      <c r="J44" s="13">
        <f>SUM(J8:J43)</f>
        <v>410.30399999999997</v>
      </c>
      <c r="K44" s="13"/>
      <c r="L44" s="13">
        <f>SUM(L8:L43)</f>
        <v>209.78510249679999</v>
      </c>
    </row>
    <row r="45" spans="1:12" x14ac:dyDescent="0.25">
      <c r="A45" s="5"/>
      <c r="B45" s="5"/>
      <c r="C45" s="5"/>
      <c r="D45" s="5"/>
      <c r="E45" s="6"/>
      <c r="F45" s="7"/>
      <c r="G45" s="7"/>
      <c r="H45" s="7"/>
      <c r="I45" s="8"/>
      <c r="J45" s="8"/>
      <c r="K45" s="8"/>
      <c r="L45" s="8"/>
    </row>
    <row r="46" spans="1:12" x14ac:dyDescent="0.25">
      <c r="A46" s="4" t="s">
        <v>63</v>
      </c>
      <c r="B46" s="4" t="s">
        <v>64</v>
      </c>
      <c r="C46" s="4" t="s">
        <v>65</v>
      </c>
      <c r="D46" s="5" t="s">
        <v>14</v>
      </c>
      <c r="E46" s="6">
        <v>6</v>
      </c>
      <c r="F46" s="7">
        <v>16.873999999999999</v>
      </c>
      <c r="G46" s="7">
        <v>15.369</v>
      </c>
      <c r="H46" s="7">
        <v>0</v>
      </c>
      <c r="I46" s="8">
        <v>0</v>
      </c>
      <c r="J46" s="8">
        <f>H46*I46</f>
        <v>0</v>
      </c>
      <c r="K46" s="8">
        <v>0</v>
      </c>
      <c r="L46" s="8">
        <f>H46*K46</f>
        <v>0</v>
      </c>
    </row>
    <row r="47" spans="1:12" x14ac:dyDescent="0.25">
      <c r="A47" s="4" t="s">
        <v>63</v>
      </c>
      <c r="B47" s="4" t="s">
        <v>66</v>
      </c>
      <c r="C47" s="4" t="s">
        <v>67</v>
      </c>
      <c r="D47" s="5" t="s">
        <v>14</v>
      </c>
      <c r="E47" s="6">
        <v>5</v>
      </c>
      <c r="F47" s="7">
        <v>30.68</v>
      </c>
      <c r="G47" s="7">
        <v>1.5469999999999999</v>
      </c>
      <c r="H47" s="7">
        <v>0</v>
      </c>
      <c r="I47" s="8">
        <v>0</v>
      </c>
      <c r="J47" s="8">
        <f t="shared" ref="J47:J57" si="2">H47*I47</f>
        <v>0</v>
      </c>
      <c r="K47" s="8">
        <v>0</v>
      </c>
      <c r="L47" s="8">
        <f t="shared" ref="L47:L57" si="3">H47*K47</f>
        <v>0</v>
      </c>
    </row>
    <row r="48" spans="1:12" x14ac:dyDescent="0.25">
      <c r="A48" s="4" t="s">
        <v>63</v>
      </c>
      <c r="B48" s="4" t="s">
        <v>68</v>
      </c>
      <c r="C48" s="4" t="s">
        <v>69</v>
      </c>
      <c r="D48" s="5" t="s">
        <v>14</v>
      </c>
      <c r="E48" s="6">
        <v>5</v>
      </c>
      <c r="F48" s="7">
        <v>4.4770000000000003</v>
      </c>
      <c r="G48" s="7">
        <v>4.3890000000000002</v>
      </c>
      <c r="H48" s="7">
        <v>0</v>
      </c>
      <c r="I48" s="8">
        <v>0</v>
      </c>
      <c r="J48" s="8">
        <f t="shared" si="2"/>
        <v>0</v>
      </c>
      <c r="K48" s="8">
        <v>0</v>
      </c>
      <c r="L48" s="8">
        <f t="shared" si="3"/>
        <v>0</v>
      </c>
    </row>
    <row r="49" spans="1:12" x14ac:dyDescent="0.25">
      <c r="A49" s="4" t="s">
        <v>63</v>
      </c>
      <c r="B49" s="4" t="s">
        <v>70</v>
      </c>
      <c r="C49" s="4" t="s">
        <v>71</v>
      </c>
      <c r="D49" s="5" t="s">
        <v>14</v>
      </c>
      <c r="E49" s="6">
        <v>6</v>
      </c>
      <c r="F49" s="7">
        <v>51.329000000000001</v>
      </c>
      <c r="G49" s="7">
        <v>35.679000000000002</v>
      </c>
      <c r="H49" s="7">
        <v>0</v>
      </c>
      <c r="I49" s="8">
        <v>0</v>
      </c>
      <c r="J49" s="8">
        <f t="shared" si="2"/>
        <v>0</v>
      </c>
      <c r="K49" s="8">
        <v>0</v>
      </c>
      <c r="L49" s="8">
        <f t="shared" si="3"/>
        <v>0</v>
      </c>
    </row>
    <row r="50" spans="1:12" x14ac:dyDescent="0.25">
      <c r="A50" s="4" t="s">
        <v>63</v>
      </c>
      <c r="B50" s="4" t="s">
        <v>72</v>
      </c>
      <c r="C50" s="4" t="s">
        <v>73</v>
      </c>
      <c r="D50" s="5" t="s">
        <v>9</v>
      </c>
      <c r="E50" s="6">
        <v>6</v>
      </c>
      <c r="F50" s="7">
        <v>1.107</v>
      </c>
      <c r="G50" s="7">
        <v>0</v>
      </c>
      <c r="H50" s="7">
        <v>1.105</v>
      </c>
      <c r="I50" s="8">
        <v>18</v>
      </c>
      <c r="J50" s="8">
        <f t="shared" si="2"/>
        <v>19.89</v>
      </c>
      <c r="K50" s="8">
        <v>9.2032538000000006</v>
      </c>
      <c r="L50" s="8">
        <f t="shared" si="3"/>
        <v>10.169595449000001</v>
      </c>
    </row>
    <row r="51" spans="1:12" x14ac:dyDescent="0.25">
      <c r="A51" s="4" t="s">
        <v>63</v>
      </c>
      <c r="B51" s="4" t="s">
        <v>74</v>
      </c>
      <c r="C51" s="4" t="s">
        <v>75</v>
      </c>
      <c r="D51" s="5" t="s">
        <v>14</v>
      </c>
      <c r="E51" s="6">
        <v>6</v>
      </c>
      <c r="F51" s="7">
        <v>9.3260000000000005</v>
      </c>
      <c r="G51" s="7">
        <v>4.7320000000000002</v>
      </c>
      <c r="H51" s="7">
        <v>0</v>
      </c>
      <c r="I51" s="8">
        <v>0</v>
      </c>
      <c r="J51" s="8">
        <f t="shared" si="2"/>
        <v>0</v>
      </c>
      <c r="K51" s="8">
        <v>0</v>
      </c>
      <c r="L51" s="8">
        <f t="shared" si="3"/>
        <v>0</v>
      </c>
    </row>
    <row r="52" spans="1:12" x14ac:dyDescent="0.25">
      <c r="A52" s="4" t="s">
        <v>63</v>
      </c>
      <c r="B52" s="4" t="s">
        <v>76</v>
      </c>
      <c r="C52" s="4" t="s">
        <v>77</v>
      </c>
      <c r="D52" s="5" t="s">
        <v>9</v>
      </c>
      <c r="E52" s="6">
        <v>4</v>
      </c>
      <c r="F52" s="7">
        <v>1.794</v>
      </c>
      <c r="G52" s="7">
        <v>0</v>
      </c>
      <c r="H52" s="7">
        <v>1.6679999999999999</v>
      </c>
      <c r="I52" s="8">
        <v>18</v>
      </c>
      <c r="J52" s="8">
        <f t="shared" si="2"/>
        <v>30.023999999999997</v>
      </c>
      <c r="K52" s="8">
        <v>9.2032538000000006</v>
      </c>
      <c r="L52" s="8">
        <f t="shared" si="3"/>
        <v>15.3510273384</v>
      </c>
    </row>
    <row r="53" spans="1:12" x14ac:dyDescent="0.25">
      <c r="A53" s="4" t="s">
        <v>63</v>
      </c>
      <c r="B53" s="4" t="s">
        <v>78</v>
      </c>
      <c r="C53" s="4" t="s">
        <v>79</v>
      </c>
      <c r="D53" s="5" t="s">
        <v>14</v>
      </c>
      <c r="E53" s="6">
        <v>6</v>
      </c>
      <c r="F53" s="7">
        <v>1.52</v>
      </c>
      <c r="G53" s="7">
        <v>0</v>
      </c>
      <c r="H53" s="7">
        <v>1.5089999999999999</v>
      </c>
      <c r="I53" s="8">
        <v>17</v>
      </c>
      <c r="J53" s="8">
        <f t="shared" si="2"/>
        <v>25.652999999999999</v>
      </c>
      <c r="K53" s="8">
        <v>8.6919619000000008</v>
      </c>
      <c r="L53" s="8">
        <f t="shared" si="3"/>
        <v>13.1161705071</v>
      </c>
    </row>
    <row r="54" spans="1:12" x14ac:dyDescent="0.25">
      <c r="A54" s="4" t="s">
        <v>63</v>
      </c>
      <c r="B54" s="4" t="s">
        <v>80</v>
      </c>
      <c r="C54" s="4" t="s">
        <v>81</v>
      </c>
      <c r="D54" s="5" t="s">
        <v>9</v>
      </c>
      <c r="E54" s="6">
        <v>6</v>
      </c>
      <c r="F54" s="7">
        <v>1.5369999999999999</v>
      </c>
      <c r="G54" s="7">
        <v>0</v>
      </c>
      <c r="H54" s="7">
        <v>1.371</v>
      </c>
      <c r="I54" s="8">
        <v>18</v>
      </c>
      <c r="J54" s="8">
        <f t="shared" si="2"/>
        <v>24.678000000000001</v>
      </c>
      <c r="K54" s="8">
        <v>9.2032538000000006</v>
      </c>
      <c r="L54" s="8">
        <f t="shared" si="3"/>
        <v>12.6176609598</v>
      </c>
    </row>
    <row r="55" spans="1:12" x14ac:dyDescent="0.25">
      <c r="A55" s="4" t="s">
        <v>63</v>
      </c>
      <c r="B55" s="4" t="s">
        <v>82</v>
      </c>
      <c r="C55" s="4" t="s">
        <v>83</v>
      </c>
      <c r="D55" s="5" t="s">
        <v>14</v>
      </c>
      <c r="E55" s="6">
        <v>5</v>
      </c>
      <c r="F55" s="7">
        <v>1.012</v>
      </c>
      <c r="G55" s="7">
        <v>0</v>
      </c>
      <c r="H55" s="7">
        <v>1.012</v>
      </c>
      <c r="I55" s="8">
        <v>17</v>
      </c>
      <c r="J55" s="8">
        <f t="shared" si="2"/>
        <v>17.204000000000001</v>
      </c>
      <c r="K55" s="8">
        <v>8.6919619000000008</v>
      </c>
      <c r="L55" s="8">
        <f t="shared" si="3"/>
        <v>8.7962654428000011</v>
      </c>
    </row>
    <row r="56" spans="1:12" x14ac:dyDescent="0.25">
      <c r="A56" s="4" t="s">
        <v>63</v>
      </c>
      <c r="B56" s="4" t="s">
        <v>82</v>
      </c>
      <c r="C56" s="4" t="s">
        <v>67</v>
      </c>
      <c r="D56" s="5" t="s">
        <v>14</v>
      </c>
      <c r="E56" s="6">
        <v>5</v>
      </c>
      <c r="F56" s="7">
        <v>30.68</v>
      </c>
      <c r="G56" s="7">
        <v>21.399000000000001</v>
      </c>
      <c r="H56" s="7">
        <v>0</v>
      </c>
      <c r="I56" s="8">
        <v>0</v>
      </c>
      <c r="J56" s="8">
        <f t="shared" si="2"/>
        <v>0</v>
      </c>
      <c r="K56" s="8">
        <v>0</v>
      </c>
      <c r="L56" s="8">
        <f t="shared" si="3"/>
        <v>0</v>
      </c>
    </row>
    <row r="57" spans="1:12" x14ac:dyDescent="0.25">
      <c r="A57" s="4" t="s">
        <v>63</v>
      </c>
      <c r="B57" s="4" t="s">
        <v>84</v>
      </c>
      <c r="C57" s="4" t="s">
        <v>85</v>
      </c>
      <c r="D57" s="5" t="s">
        <v>14</v>
      </c>
      <c r="E57" s="6">
        <v>6</v>
      </c>
      <c r="F57" s="7">
        <v>2</v>
      </c>
      <c r="G57" s="7">
        <v>0</v>
      </c>
      <c r="H57" s="7">
        <v>1.7</v>
      </c>
      <c r="I57" s="8">
        <v>17</v>
      </c>
      <c r="J57" s="8">
        <f t="shared" si="2"/>
        <v>28.9</v>
      </c>
      <c r="K57" s="8">
        <v>8.6919619000000008</v>
      </c>
      <c r="L57" s="8">
        <f t="shared" si="3"/>
        <v>14.776335230000001</v>
      </c>
    </row>
    <row r="58" spans="1:12" x14ac:dyDescent="0.25">
      <c r="A58" s="9" t="s">
        <v>62</v>
      </c>
      <c r="B58" s="14">
        <f>G58+H58</f>
        <v>91.48</v>
      </c>
      <c r="C58" s="10"/>
      <c r="D58" s="10"/>
      <c r="E58" s="11"/>
      <c r="F58" s="12">
        <f>SUM(F46:F57)</f>
        <v>152.33600000000001</v>
      </c>
      <c r="G58" s="12">
        <f>SUM(G46:G57)</f>
        <v>83.115000000000009</v>
      </c>
      <c r="H58" s="12">
        <f>SUM(H46:H57)</f>
        <v>8.3650000000000002</v>
      </c>
      <c r="I58" s="13"/>
      <c r="J58" s="13">
        <f>SUM(J46:J57)</f>
        <v>146.34900000000002</v>
      </c>
      <c r="K58" s="13"/>
      <c r="L58" s="13">
        <f>SUM(L46:L57)</f>
        <v>74.827054927099994</v>
      </c>
    </row>
    <row r="59" spans="1:12" x14ac:dyDescent="0.25">
      <c r="A59" s="5"/>
      <c r="B59" s="5"/>
      <c r="C59" s="5"/>
      <c r="D59" s="5"/>
      <c r="E59" s="6"/>
      <c r="F59" s="7"/>
      <c r="G59" s="7"/>
      <c r="H59" s="7"/>
      <c r="I59" s="8"/>
      <c r="J59" s="8"/>
      <c r="K59" s="8"/>
      <c r="L59" s="8"/>
    </row>
    <row r="60" spans="1:12" x14ac:dyDescent="0.25">
      <c r="A60" s="4" t="s">
        <v>86</v>
      </c>
      <c r="B60" s="4" t="s">
        <v>87</v>
      </c>
      <c r="C60" s="4" t="s">
        <v>88</v>
      </c>
      <c r="D60" s="5" t="s">
        <v>9</v>
      </c>
      <c r="E60" s="6">
        <v>5</v>
      </c>
      <c r="F60" s="7">
        <v>20.72</v>
      </c>
      <c r="G60" s="7">
        <v>16.795999999999999</v>
      </c>
      <c r="H60" s="7">
        <v>0</v>
      </c>
      <c r="I60" s="8">
        <v>0</v>
      </c>
      <c r="J60" s="8">
        <f>H60*I60</f>
        <v>0</v>
      </c>
      <c r="K60" s="8">
        <v>0</v>
      </c>
      <c r="L60" s="8">
        <f>H60*K60</f>
        <v>0</v>
      </c>
    </row>
    <row r="61" spans="1:12" x14ac:dyDescent="0.25">
      <c r="A61" s="4" t="s">
        <v>86</v>
      </c>
      <c r="B61" s="4" t="s">
        <v>87</v>
      </c>
      <c r="C61" s="4" t="s">
        <v>89</v>
      </c>
      <c r="D61" s="5" t="s">
        <v>9</v>
      </c>
      <c r="E61" s="6">
        <v>5</v>
      </c>
      <c r="F61" s="7">
        <v>2.1709999999999998</v>
      </c>
      <c r="G61" s="7">
        <v>0</v>
      </c>
      <c r="H61" s="7">
        <v>2.1709999999999998</v>
      </c>
      <c r="I61" s="8">
        <v>18</v>
      </c>
      <c r="J61" s="8">
        <f t="shared" ref="J61:J69" si="4">H61*I61</f>
        <v>39.077999999999996</v>
      </c>
      <c r="K61" s="8">
        <v>9.2032538000000006</v>
      </c>
      <c r="L61" s="8">
        <f t="shared" ref="L61:L69" si="5">H61*K61</f>
        <v>19.980263999799998</v>
      </c>
    </row>
    <row r="62" spans="1:12" x14ac:dyDescent="0.25">
      <c r="A62" s="4" t="s">
        <v>86</v>
      </c>
      <c r="B62" s="4" t="s">
        <v>87</v>
      </c>
      <c r="C62" s="4" t="s">
        <v>90</v>
      </c>
      <c r="D62" s="5" t="s">
        <v>14</v>
      </c>
      <c r="E62" s="6">
        <v>5</v>
      </c>
      <c r="F62" s="7">
        <v>4.165</v>
      </c>
      <c r="G62" s="7">
        <v>0</v>
      </c>
      <c r="H62" s="7">
        <v>4.0650000000000004</v>
      </c>
      <c r="I62" s="8">
        <v>17</v>
      </c>
      <c r="J62" s="8">
        <f t="shared" si="4"/>
        <v>69.105000000000004</v>
      </c>
      <c r="K62" s="8">
        <v>8.6919619000000008</v>
      </c>
      <c r="L62" s="8">
        <f t="shared" si="5"/>
        <v>35.332825123500008</v>
      </c>
    </row>
    <row r="63" spans="1:12" x14ac:dyDescent="0.25">
      <c r="A63" s="4" t="s">
        <v>86</v>
      </c>
      <c r="B63" s="4" t="s">
        <v>91</v>
      </c>
      <c r="C63" s="4" t="s">
        <v>92</v>
      </c>
      <c r="D63" s="5" t="s">
        <v>9</v>
      </c>
      <c r="E63" s="6">
        <v>6</v>
      </c>
      <c r="F63" s="7">
        <v>5</v>
      </c>
      <c r="G63" s="7">
        <v>0</v>
      </c>
      <c r="H63" s="7">
        <v>4.9770000000000003</v>
      </c>
      <c r="I63" s="8">
        <v>18</v>
      </c>
      <c r="J63" s="8">
        <f t="shared" si="4"/>
        <v>89.586000000000013</v>
      </c>
      <c r="K63" s="8">
        <v>9.2032538000000006</v>
      </c>
      <c r="L63" s="8">
        <f t="shared" si="5"/>
        <v>45.804594162600004</v>
      </c>
    </row>
    <row r="64" spans="1:12" x14ac:dyDescent="0.25">
      <c r="A64" s="4" t="s">
        <v>86</v>
      </c>
      <c r="B64" s="4" t="s">
        <v>93</v>
      </c>
      <c r="C64" s="4" t="s">
        <v>94</v>
      </c>
      <c r="D64" s="5" t="s">
        <v>9</v>
      </c>
      <c r="E64" s="6">
        <v>6</v>
      </c>
      <c r="F64" s="7">
        <v>1.5</v>
      </c>
      <c r="G64" s="7">
        <v>0</v>
      </c>
      <c r="H64" s="7">
        <v>1.5</v>
      </c>
      <c r="I64" s="8">
        <v>18</v>
      </c>
      <c r="J64" s="8">
        <f t="shared" si="4"/>
        <v>27</v>
      </c>
      <c r="K64" s="8">
        <v>9.2032538000000006</v>
      </c>
      <c r="L64" s="8">
        <f t="shared" si="5"/>
        <v>13.804880700000002</v>
      </c>
    </row>
    <row r="65" spans="1:12" x14ac:dyDescent="0.25">
      <c r="A65" s="4" t="s">
        <v>86</v>
      </c>
      <c r="B65" s="4" t="s">
        <v>93</v>
      </c>
      <c r="C65" s="4" t="s">
        <v>95</v>
      </c>
      <c r="D65" s="5" t="s">
        <v>9</v>
      </c>
      <c r="E65" s="6">
        <v>6</v>
      </c>
      <c r="F65" s="7">
        <v>3</v>
      </c>
      <c r="G65" s="7">
        <v>3</v>
      </c>
      <c r="H65" s="7">
        <v>0</v>
      </c>
      <c r="I65" s="8">
        <v>0</v>
      </c>
      <c r="J65" s="8">
        <f t="shared" si="4"/>
        <v>0</v>
      </c>
      <c r="K65" s="8">
        <v>0</v>
      </c>
      <c r="L65" s="8">
        <f t="shared" si="5"/>
        <v>0</v>
      </c>
    </row>
    <row r="66" spans="1:12" x14ac:dyDescent="0.25">
      <c r="A66" s="4" t="s">
        <v>86</v>
      </c>
      <c r="B66" s="4" t="s">
        <v>96</v>
      </c>
      <c r="C66" s="4" t="s">
        <v>97</v>
      </c>
      <c r="D66" s="5" t="s">
        <v>9</v>
      </c>
      <c r="E66" s="6">
        <v>6</v>
      </c>
      <c r="F66" s="7">
        <v>0.86099999999999999</v>
      </c>
      <c r="G66" s="7">
        <v>0</v>
      </c>
      <c r="H66" s="7">
        <v>0.52500000000000002</v>
      </c>
      <c r="I66" s="8">
        <v>18</v>
      </c>
      <c r="J66" s="8">
        <f t="shared" si="4"/>
        <v>9.4500000000000011</v>
      </c>
      <c r="K66" s="8">
        <v>9.2032538000000006</v>
      </c>
      <c r="L66" s="8">
        <f t="shared" si="5"/>
        <v>4.8317082450000006</v>
      </c>
    </row>
    <row r="67" spans="1:12" x14ac:dyDescent="0.25">
      <c r="A67" s="4" t="s">
        <v>86</v>
      </c>
      <c r="B67" s="4" t="s">
        <v>96</v>
      </c>
      <c r="C67" s="4" t="s">
        <v>98</v>
      </c>
      <c r="D67" s="5" t="s">
        <v>9</v>
      </c>
      <c r="E67" s="6">
        <v>6</v>
      </c>
      <c r="F67" s="7">
        <v>3.5219999999999998</v>
      </c>
      <c r="G67" s="7">
        <v>0</v>
      </c>
      <c r="H67" s="7">
        <v>3.2160000000000002</v>
      </c>
      <c r="I67" s="8">
        <v>18</v>
      </c>
      <c r="J67" s="8">
        <f t="shared" si="4"/>
        <v>57.888000000000005</v>
      </c>
      <c r="K67" s="8">
        <v>9.2032538000000006</v>
      </c>
      <c r="L67" s="8">
        <f t="shared" si="5"/>
        <v>29.597664220800002</v>
      </c>
    </row>
    <row r="68" spans="1:12" x14ac:dyDescent="0.25">
      <c r="A68" s="4" t="s">
        <v>86</v>
      </c>
      <c r="B68" s="4" t="s">
        <v>96</v>
      </c>
      <c r="C68" s="4" t="s">
        <v>99</v>
      </c>
      <c r="D68" s="5" t="s">
        <v>9</v>
      </c>
      <c r="E68" s="6">
        <v>6</v>
      </c>
      <c r="F68" s="7">
        <v>2.2029999999999998</v>
      </c>
      <c r="G68" s="7">
        <v>0</v>
      </c>
      <c r="H68" s="7">
        <v>2.1459999999999999</v>
      </c>
      <c r="I68" s="8">
        <v>18</v>
      </c>
      <c r="J68" s="8">
        <f t="shared" si="4"/>
        <v>38.628</v>
      </c>
      <c r="K68" s="8">
        <v>9.2032538000000006</v>
      </c>
      <c r="L68" s="8">
        <f t="shared" si="5"/>
        <v>19.7501826548</v>
      </c>
    </row>
    <row r="69" spans="1:12" x14ac:dyDescent="0.25">
      <c r="A69" s="4" t="s">
        <v>86</v>
      </c>
      <c r="B69" s="4" t="s">
        <v>100</v>
      </c>
      <c r="C69" s="4" t="s">
        <v>101</v>
      </c>
      <c r="D69" s="5" t="s">
        <v>9</v>
      </c>
      <c r="E69" s="6">
        <v>6</v>
      </c>
      <c r="F69" s="7">
        <v>4.9989999999999997</v>
      </c>
      <c r="G69" s="7">
        <v>0</v>
      </c>
      <c r="H69" s="7">
        <v>4.8949999999999996</v>
      </c>
      <c r="I69" s="8">
        <v>18</v>
      </c>
      <c r="J69" s="8">
        <f t="shared" si="4"/>
        <v>88.109999999999985</v>
      </c>
      <c r="K69" s="8">
        <v>9.2032538000000006</v>
      </c>
      <c r="L69" s="8">
        <f t="shared" si="5"/>
        <v>45.049927351000001</v>
      </c>
    </row>
    <row r="70" spans="1:12" x14ac:dyDescent="0.25">
      <c r="A70" s="9" t="s">
        <v>62</v>
      </c>
      <c r="B70" s="14">
        <f>G70+H70</f>
        <v>43.290999999999997</v>
      </c>
      <c r="C70" s="10"/>
      <c r="D70" s="10"/>
      <c r="E70" s="11"/>
      <c r="F70" s="12">
        <f>SUM(F60:F69)</f>
        <v>48.140999999999998</v>
      </c>
      <c r="G70" s="12">
        <f>SUM(G60:G69)</f>
        <v>19.795999999999999</v>
      </c>
      <c r="H70" s="12">
        <f>SUM(H60:H69)</f>
        <v>23.495000000000001</v>
      </c>
      <c r="I70" s="13"/>
      <c r="J70" s="13">
        <f>SUM(J60:J69)</f>
        <v>418.84499999999991</v>
      </c>
      <c r="K70" s="13"/>
      <c r="L70" s="13">
        <f>SUM(L60:L69)</f>
        <v>214.15204645750001</v>
      </c>
    </row>
    <row r="71" spans="1:12" x14ac:dyDescent="0.25">
      <c r="A71" s="10" t="s">
        <v>106</v>
      </c>
      <c r="B71" s="14">
        <f>B44+B58+B70</f>
        <v>427.24399999999997</v>
      </c>
      <c r="C71" s="10"/>
      <c r="D71" s="10"/>
      <c r="E71" s="11"/>
      <c r="F71" s="12">
        <f>F44+F58+F70</f>
        <v>818.39400000000012</v>
      </c>
      <c r="G71" s="12">
        <f>G44+G58+G70</f>
        <v>372.28199999999998</v>
      </c>
      <c r="H71" s="12">
        <f>H44+H58+H70</f>
        <v>54.962000000000003</v>
      </c>
      <c r="I71" s="13"/>
      <c r="J71" s="13">
        <f>J44+J58+J70</f>
        <v>975.49799999999993</v>
      </c>
      <c r="K71" s="13"/>
      <c r="L71" s="13">
        <f>L44+L58+L70</f>
        <v>498.76420388140002</v>
      </c>
    </row>
    <row r="72" spans="1:12" x14ac:dyDescent="0.25">
      <c r="E72" s="1"/>
      <c r="F72" s="2"/>
      <c r="G72" s="2"/>
      <c r="H72" s="2"/>
      <c r="I72" s="3"/>
      <c r="J72" s="3"/>
      <c r="K72" s="3"/>
      <c r="L72" s="3"/>
    </row>
  </sheetData>
  <mergeCells count="6">
    <mergeCell ref="A6:L6"/>
    <mergeCell ref="A1:L1"/>
    <mergeCell ref="A2:L2"/>
    <mergeCell ref="A3:L3"/>
    <mergeCell ref="A4:L4"/>
    <mergeCell ref="A5:L5"/>
  </mergeCells>
  <pageMargins left="0.74803149606299213" right="0.74803149606299213" top="0.98425196850393704" bottom="0.98425196850393704" header="0.51181102362204722" footer="0.51181102362204722"/>
  <pageSetup paperSize="9" scale="76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2025-11-21T11:21:33Z</cp:lastPrinted>
  <dcterms:created xsi:type="dcterms:W3CDTF">2025-11-21T09:59:28Z</dcterms:created>
  <dcterms:modified xsi:type="dcterms:W3CDTF">2025-11-21T11:22:21Z</dcterms:modified>
</cp:coreProperties>
</file>